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emf" ContentType="image/x-e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" sheetId="1" state="visible" r:id="rId2"/>
  </sheets>
  <definedNames>
    <definedName function="false" hidden="false" name="valeur_pt_annuel" vbProcedure="false">C!$C$42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<sst xmlns="http://schemas.openxmlformats.org/spreadsheetml/2006/main" count="141" uniqueCount="123">
  <si>
    <t xml:space="preserve">Pour calculer votre traitement</t>
  </si>
  <si>
    <t xml:space="preserve">Indice</t>
  </si>
  <si>
    <t xml:space="preserve">Nb enfants</t>
  </si>
  <si>
    <t xml:space="preserve">0 enfant</t>
  </si>
  <si>
    <t xml:space="preserve">RIF</t>
  </si>
  <si>
    <t xml:space="preserve">Non</t>
  </si>
  <si>
    <t xml:space="preserve">Zone</t>
  </si>
  <si>
    <t xml:space="preserve">CODE</t>
  </si>
  <si>
    <t xml:space="preserve">ÉLÉMENTS</t>
  </si>
  <si>
    <t xml:space="preserve">A PAYER</t>
  </si>
  <si>
    <t xml:space="preserve">A DÉDUIRE</t>
  </si>
  <si>
    <t xml:space="preserve">POUR INFORMATION</t>
  </si>
  <si>
    <t xml:space="preserve">NBI</t>
  </si>
  <si>
    <t xml:space="preserve">Traitement indiciaire brut</t>
  </si>
  <si>
    <t xml:space="preserve">Structure d'affectation</t>
  </si>
  <si>
    <t xml:space="preserve">DD/DRFIP Direction</t>
  </si>
  <si>
    <t xml:space="preserve">Indemnité de résidence</t>
  </si>
  <si>
    <t xml:space="preserve">Sélectionnez la zone de votre résidence administrative</t>
  </si>
  <si>
    <t xml:space="preserve">Taux de prélèvement IR</t>
  </si>
  <si>
    <t xml:space="preserve">Supplément familial de traitement</t>
  </si>
  <si>
    <t xml:space="preserve">Sélectionnez le nombre d'enfants</t>
  </si>
  <si>
    <t xml:space="preserve">Valeur du point</t>
  </si>
  <si>
    <t xml:space="preserve">Nouvelle bonification indiciaire</t>
  </si>
  <si>
    <t xml:space="preserve">Pendant les 6 semaines de stage théorique, les agents administratifs ne sont pas éligibles au bénéfice de la nouvelle bonification indiciaire (NBI).</t>
  </si>
  <si>
    <t xml:space="preserve">IAT</t>
  </si>
  <si>
    <t xml:space="preserve">8,33 % du traitement</t>
  </si>
  <si>
    <t xml:space="preserve">Prime de rendement</t>
  </si>
  <si>
    <t xml:space="preserve">Montant RIF : 150,78 € 
Montant hors RIF : 144,19 €</t>
  </si>
  <si>
    <t xml:space="preserve">ACF technicité</t>
  </si>
  <si>
    <t xml:space="preserve">ACF attribué à tous les agents sauf les comptables.</t>
  </si>
  <si>
    <t xml:space="preserve">ACF Sujétion particulière</t>
  </si>
  <si>
    <t xml:space="preserve">En fonction de la structure d’affectation</t>
  </si>
  <si>
    <t xml:space="preserve">IMT</t>
  </si>
  <si>
    <t xml:space="preserve">Retenue Pension Civile</t>
  </si>
  <si>
    <t xml:space="preserve">Retenue de 10,56 % du traitement brut</t>
  </si>
  <si>
    <t xml:space="preserve">Retenue PC IMT</t>
  </si>
  <si>
    <t xml:space="preserve">Retenue de 20 % de l’IMT</t>
  </si>
  <si>
    <t xml:space="preserve">CSG non déductible</t>
  </si>
  <si>
    <t xml:space="preserve">2,4 % du traitement brut, de l'indemnité de résidence et du supplément familial de traitement, ainsi que des primes, après déduction d'un abattement pour frais professionnels de 1,75 % de ce montant</t>
  </si>
  <si>
    <t xml:space="preserve">ATTENTION</t>
  </si>
  <si>
    <t xml:space="preserve">CSG déductible</t>
  </si>
  <si>
    <t xml:space="preserve">6,8 % du traitement brut, de l'indemnité de résidence et du supplément familial de traitement, ainsi que des primes, après déduction d'un abattement pour frais professionnels de 1,75 % de ce montant</t>
  </si>
  <si>
    <t xml:space="preserve">Ceci est une simulation qui ne prend en compte que certaines des primes et indemnités les plus courantes à la DGFIP</t>
  </si>
  <si>
    <t xml:space="preserve">CRDS</t>
  </si>
  <si>
    <t xml:space="preserve">0,5 % du traitement brut, de l'indemnité de résidence et du supplément familial de traitement, ainsi que des primes, après déduction d'un abattement pour frais professionnels de 1,75 % de ce montant</t>
  </si>
  <si>
    <t xml:space="preserve">Cotisation salariale RAFP</t>
  </si>
  <si>
    <t xml:space="preserve">1 % du traitement indiciaire brut</t>
  </si>
  <si>
    <t xml:space="preserve">Transfert primes-points</t>
  </si>
  <si>
    <t xml:space="preserve">NET A PAYER  avant impôt</t>
  </si>
  <si>
    <t xml:space="preserve">Prélèvement IR</t>
  </si>
  <si>
    <t xml:space="preserve">NET A PAYER  après impôt</t>
  </si>
  <si>
    <t xml:space="preserve">SFT</t>
  </si>
  <si>
    <t xml:space="preserve">Mt</t>
  </si>
  <si>
    <t xml:space="preserve">Mt min</t>
  </si>
  <si>
    <t xml:space="preserve">Mt à verser</t>
  </si>
  <si>
    <t xml:space="preserve">Structure</t>
  </si>
  <si>
    <t xml:space="preserve">points ACF ‘’sujétions particulières’’</t>
  </si>
  <si>
    <t xml:space="preserve">montant annuel</t>
  </si>
  <si>
    <t xml:space="preserve">montant mensuel</t>
  </si>
  <si>
    <t xml:space="preserve">Aucune</t>
  </si>
  <si>
    <t xml:space="preserve">1 enfant</t>
  </si>
  <si>
    <t xml:space="preserve">2 enfants</t>
  </si>
  <si>
    <t xml:space="preserve">DD/DRFIP BCR</t>
  </si>
  <si>
    <t xml:space="preserve">3 enfants</t>
  </si>
  <si>
    <t xml:space="preserve">DD/DRFIP BCR – Guadeloupe et Martinique</t>
  </si>
  <si>
    <t xml:space="preserve">4 enfants</t>
  </si>
  <si>
    <t xml:space="preserve">DD/DRFIP BCR – Guyane</t>
  </si>
  <si>
    <t xml:space="preserve">5 enfants</t>
  </si>
  <si>
    <t xml:space="preserve">DD/DRFIP BCR – Réunion</t>
  </si>
  <si>
    <t xml:space="preserve">6 enfants</t>
  </si>
  <si>
    <t xml:space="preserve">DD/DRFIP assistant  Geomètre </t>
  </si>
  <si>
    <t xml:space="preserve">7 enfants</t>
  </si>
  <si>
    <t xml:space="preserve">DD/DRFIP SPF</t>
  </si>
  <si>
    <t xml:space="preserve">DD/DRFIP SPF-Chef de contrôle</t>
  </si>
  <si>
    <t xml:space="preserve">DD/DRFIP EDR</t>
  </si>
  <si>
    <t xml:space="preserve">DD/DRFIP Contrôle de la redevance</t>
  </si>
  <si>
    <t xml:space="preserve">DD/DRFIP CIS – CPS – CGSR – TCA</t>
  </si>
  <si>
    <t xml:space="preserve">DD/DRFIP Centre d’encaissement</t>
  </si>
  <si>
    <t xml:space="preserve">DD/DRFIP Saint Martin</t>
  </si>
  <si>
    <t xml:space="preserve">DISI ESI Meyzieu</t>
  </si>
  <si>
    <t xml:space="preserve">DD/DRFIP Collaborateur des délégués du DG</t>
  </si>
  <si>
    <t xml:space="preserve">DNID</t>
  </si>
  <si>
    <t xml:space="preserve">SDNC – ASSISTANT geomètres des brigades</t>
  </si>
  <si>
    <t xml:space="preserve">SDNC – Bureau d’ordre des brigades</t>
  </si>
  <si>
    <t xml:space="preserve">SDNC – Direction</t>
  </si>
  <si>
    <t xml:space="preserve">DISI – Direction</t>
  </si>
  <si>
    <t xml:space="preserve">Dircofi – Brigade d’appui/de recherche</t>
  </si>
  <si>
    <t xml:space="preserve">Dircofi – Direction</t>
  </si>
  <si>
    <t xml:space="preserve">DGE Tous services ap 2 ans de service</t>
  </si>
  <si>
    <t xml:space="preserve">DRESG – BNEE</t>
  </si>
  <si>
    <t xml:space="preserve">DRESG – Direction</t>
  </si>
  <si>
    <t xml:space="preserve">Délégués dép de l’AS </t>
  </si>
  <si>
    <t xml:space="preserve">DNEF – BII</t>
  </si>
  <si>
    <t xml:space="preserve">DNEF – BNI</t>
  </si>
  <si>
    <t xml:space="preserve">DNEF – BRS</t>
  </si>
  <si>
    <t xml:space="preserve">DNEF – BLF</t>
  </si>
  <si>
    <t xml:space="preserve">DNEF – Direction</t>
  </si>
  <si>
    <t xml:space="preserve">DNVSF – Brigade d’appui (BPAT)</t>
  </si>
  <si>
    <t xml:space="preserve">DNVSF – Direction à partir de la 2eme année</t>
  </si>
  <si>
    <t xml:space="preserve">DVNI – Brigade de vérif</t>
  </si>
  <si>
    <t xml:space="preserve">DVNI – Direction à partir de la 2eme année</t>
  </si>
  <si>
    <t xml:space="preserve">ENFIP – AAP 1ere classe HORS RIF (entre 2354 et 3584 €/an)</t>
  </si>
  <si>
    <t xml:space="preserve">'-</t>
  </si>
  <si>
    <t xml:space="preserve">ENFIP – AAP 2eme classe HORS RIF (entre 1824 et 3078 €/an)</t>
  </si>
  <si>
    <t xml:space="preserve">ENFIP – AA 1ere classe HORS RIF (entre 1824 et 2795 €/an)</t>
  </si>
  <si>
    <t xml:space="preserve">ENFIP – AA 2eme classe HORS RIF (entre 1654 et 2567 €/an)</t>
  </si>
  <si>
    <t xml:space="preserve">ENFIP – AAP 1ere classe RIF (entre 2380 et 3610 €/an)</t>
  </si>
  <si>
    <t xml:space="preserve">ENFIP – AAP 2eme classe RIF (entre 1940 et 3104 €/an)</t>
  </si>
  <si>
    <t xml:space="preserve">ENFIP – AA 1ere classe RIF (entre 1940 et 2816 €/an)</t>
  </si>
  <si>
    <t xml:space="preserve">ENFIP – AA 2eme classe RIF (entre 1672 et 2585 €/an)</t>
  </si>
  <si>
    <t xml:space="preserve">MAD – AAP 1ere classe HORS RIF (entre 2354 et 3584 €/an)</t>
  </si>
  <si>
    <t xml:space="preserve">MAD – AAP 2eme classe HORS RIF (entre 1824 et 3078 €/an)</t>
  </si>
  <si>
    <t xml:space="preserve">MAD – AA 1ere classe HORS RIF (entre 1824 et 2795 €/an)</t>
  </si>
  <si>
    <t xml:space="preserve">MAD – AA 2eme classe HORS RIF (entre 1654 et 2567 €/an)</t>
  </si>
  <si>
    <t xml:space="preserve">MAD – AAP 1ere classe RIF (entre 2380 et 3610 €/an)</t>
  </si>
  <si>
    <t xml:space="preserve">MAD – AAP 2eme classe RIF (entre 1940 et 3104 €/an)</t>
  </si>
  <si>
    <t xml:space="preserve">MAD – AA 1ere classe RIF (entre 1940 et 2816 €/an)</t>
  </si>
  <si>
    <t xml:space="preserve">MAD – AA 2eme classe RIF (entre 1672 et 2585 €/an)</t>
  </si>
  <si>
    <t xml:space="preserve">DISI – atelier de finition Hors RIF un an d’ancienneté</t>
  </si>
  <si>
    <t xml:space="preserve">DISI – atelier de finition Hors RIF moins d’un an d’ancienneté</t>
  </si>
  <si>
    <t xml:space="preserve">DISI – atelier de finition RIF un an d’ancienneté</t>
  </si>
  <si>
    <t xml:space="preserve">DISI – atelier de finition RIF moins d’un an d’ancienneté</t>
  </si>
  <si>
    <t xml:space="preserve">SDNC – Photogrammetres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</si>
</sst>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@"/>
  </numFmts>
  <fonts count="2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 val="true"/>
      <sz val="10"/>
      <color rgb="FF808080"/>
      <name val="Arial"/>
      <family val="2"/>
    </font>
    <font>
      <u val="single"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 val="true"/>
      <sz val="10"/>
      <color rgb="FFFFFFFF"/>
      <name val="Arial"/>
      <family val="2"/>
    </font>
    <font>
      <b val="true"/>
      <sz val="10"/>
      <color rgb="FF000000"/>
      <name val="Arial"/>
      <family val="2"/>
    </font>
    <font>
      <sz val="10"/>
      <color rgb="FFFFFFFF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6"/>
      <name val="Arial"/>
      <family val="2"/>
    </font>
    <font>
      <sz val="6"/>
      <color rgb="FF111111"/>
      <name val="Arial"/>
      <family val="2"/>
    </font>
    <font>
      <b val="true"/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4C6"/>
      </patternFill>
    </fill>
    <fill>
      <patternFill patternType="solid">
        <fgColor rgb="FFFFCCCC"/>
        <bgColor rgb="FFF2CBF8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F2CBF8"/>
      </patternFill>
    </fill>
    <fill>
      <patternFill patternType="solid">
        <fgColor rgb="FFFFF200"/>
        <bgColor rgb="FFFFFF00"/>
      </patternFill>
    </fill>
    <fill>
      <patternFill patternType="solid">
        <fgColor rgb="FFFF7F00"/>
        <bgColor rgb="FFFF9900"/>
      </patternFill>
    </fill>
    <fill>
      <patternFill patternType="solid">
        <fgColor rgb="FFCCF4C6"/>
        <bgColor rgb="FFCCFFCC"/>
      </patternFill>
    </fill>
    <fill>
      <patternFill patternType="solid">
        <fgColor rgb="FF00A6A8"/>
        <bgColor rgb="FF1C99E0"/>
      </patternFill>
    </fill>
    <fill>
      <patternFill patternType="solid">
        <fgColor rgb="FF999999"/>
        <bgColor rgb="FF808080"/>
      </patternFill>
    </fill>
    <fill>
      <patternFill patternType="solid">
        <fgColor rgb="FFF2CBF8"/>
        <bgColor rgb="FFFFCCCC"/>
      </patternFill>
    </fill>
    <fill>
      <patternFill patternType="solid">
        <fgColor rgb="FFFFFF00"/>
        <bgColor rgb="FFFFF200"/>
      </patternFill>
    </fill>
    <fill>
      <patternFill patternType="solid">
        <fgColor rgb="FFAADCF7"/>
        <bgColor rgb="FFDDDDDD"/>
      </patternFill>
    </fill>
    <fill>
      <patternFill patternType="solid">
        <fgColor rgb="FF1C99E0"/>
        <bgColor rgb="FF00A6A8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0" fillId="0" borderId="0" applyFont="false" applyBorder="false" applyAlignment="false" applyProtection="false"/>
    <xf numFmtId="164" fontId="7" fillId="2" borderId="1" applyFont="true" applyBorder="true" applyAlignment="false" applyProtection="false"/>
    <xf numFmtId="164" fontId="8" fillId="0" borderId="0" applyFont="true" applyBorder="false" applyAlignment="false" applyProtection="false"/>
    <xf numFmtId="164" fontId="9" fillId="0" borderId="0" applyFont="true" applyBorder="false" applyAlignment="false" applyProtection="false"/>
    <xf numFmtId="164" fontId="0" fillId="0" borderId="0" applyFont="false" applyBorder="false" applyAlignment="false" applyProtection="false"/>
    <xf numFmtId="164" fontId="10" fillId="3" borderId="0" applyFont="true" applyBorder="false" applyAlignment="false" applyProtection="false"/>
    <xf numFmtId="164" fontId="11" fillId="2" borderId="0" applyFont="true" applyBorder="false" applyAlignment="false" applyProtection="false"/>
    <xf numFmtId="164" fontId="12" fillId="4" borderId="0" applyFont="true" applyBorder="false" applyAlignment="false" applyProtection="false"/>
    <xf numFmtId="164" fontId="12" fillId="0" borderId="0" applyFont="true" applyBorder="false" applyAlignment="false" applyProtection="false"/>
    <xf numFmtId="164" fontId="13" fillId="5" borderId="0" applyFont="true" applyBorder="false" applyAlignment="false" applyProtection="false"/>
    <xf numFmtId="164" fontId="14" fillId="0" borderId="0" applyFont="true" applyBorder="false" applyAlignment="false" applyProtection="false"/>
    <xf numFmtId="164" fontId="15" fillId="6" borderId="0" applyFont="true" applyBorder="false" applyAlignment="false" applyProtection="false"/>
    <xf numFmtId="164" fontId="15" fillId="7" borderId="0" applyFont="true" applyBorder="false" applyAlignment="false" applyProtection="false"/>
    <xf numFmtId="164" fontId="14" fillId="8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1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11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12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1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15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6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17" fillId="8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1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17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17" fillId="1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8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8" borderId="2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17" fillId="1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8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8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11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8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16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8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8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8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8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15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Hyperlink" xfId="26" builtinId="53" customBuiltin="true"/>
    <cellStyle name="Status" xfId="27" builtinId="53" customBuiltin="true"/>
    <cellStyle name="Good" xfId="28" builtinId="53" customBuiltin="true"/>
    <cellStyle name="Neutral" xfId="29" builtinId="53" customBuiltin="true"/>
    <cellStyle name="Bad" xfId="30" builtinId="53" customBuiltin="true"/>
    <cellStyle name="Warning" xfId="31" builtinId="53" customBuiltin="true"/>
    <cellStyle name="Error" xfId="32" builtinId="53" customBuiltin="true"/>
    <cellStyle name="Accent" xfId="33" builtinId="53" customBuiltin="true"/>
    <cellStyle name="Accent 1" xfId="34" builtinId="53" customBuiltin="true"/>
    <cellStyle name="Accent 2" xfId="35" builtinId="53" customBuiltin="true"/>
    <cellStyle name="Accent 3" xfId="36" builtinId="53" customBuiltin="true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A6A8"/>
      <rgbColor rgb="FFF2CBF8"/>
      <rgbColor rgb="FF808080"/>
      <rgbColor rgb="FF9999FF"/>
      <rgbColor rgb="FF993366"/>
      <rgbColor rgb="FFFFFFCC"/>
      <rgbColor rgb="FFCCF4C6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1C99E0"/>
      <rgbColor rgb="FF0000FF"/>
      <rgbColor rgb="FF00CCFF"/>
      <rgbColor rgb="FFCCFFFF"/>
      <rgbColor rgb="FFCCFFCC"/>
      <rgbColor rgb="FFFFFF99"/>
      <rgbColor rgb="FFAADCF7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7F00"/>
      <rgbColor rgb="FF666699"/>
      <rgbColor rgb="FF999999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e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36000</xdr:colOff>
      <xdr:row>0</xdr:row>
      <xdr:rowOff>142920</xdr:rowOff>
    </xdr:from>
    <xdr:to>
      <xdr:col>5</xdr:col>
      <xdr:colOff>23400</xdr:colOff>
      <xdr:row>6</xdr:row>
      <xdr:rowOff>119880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36000" y="142920"/>
          <a:ext cx="5063400" cy="9795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K101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6" activeCellId="0" sqref="H6"/>
    </sheetView>
  </sheetViews>
  <sheetFormatPr defaultRowHeight="12.8" zeroHeight="false" outlineLevelRow="0" outlineLevelCol="0"/>
  <cols>
    <col collapsed="false" customWidth="true" hidden="false" outlineLevel="0" max="1" min="1" style="0" width="6.05"/>
    <col collapsed="false" customWidth="true" hidden="false" outlineLevel="0" max="2" min="2" style="0" width="22.98"/>
    <col collapsed="false" customWidth="true" hidden="false" outlineLevel="0" max="3" min="3" style="0" width="10.17"/>
    <col collapsed="false" customWidth="true" hidden="false" outlineLevel="0" max="4" min="4" style="0" width="10.35"/>
    <col collapsed="false" customWidth="true" hidden="false" outlineLevel="0" max="5" min="5" style="0" width="22.39"/>
    <col collapsed="false" customWidth="false" hidden="false" outlineLevel="0" max="6" min="6" style="0" width="11.52"/>
    <col collapsed="false" customWidth="true" hidden="false" outlineLevel="0" max="7" min="7" style="0" width="20.74"/>
    <col collapsed="false" customWidth="true" hidden="false" outlineLevel="0" max="8" min="8" style="0" width="40.34"/>
    <col collapsed="false" customWidth="false" hidden="false" outlineLevel="0" max="1025" min="9" style="0" width="11.52"/>
  </cols>
  <sheetData>
    <row r="2" customFormat="false" ht="12.8" hidden="false" customHeight="false" outlineLevel="0" collapsed="false">
      <c r="G2" s="1" t="s">
        <v>0</v>
      </c>
      <c r="H2" s="1"/>
    </row>
    <row r="3" customFormat="false" ht="12.8" hidden="false" customHeight="false" outlineLevel="0" collapsed="false">
      <c r="G3" s="2" t="s">
        <v>1</v>
      </c>
      <c r="H3" s="3" t="n">
        <v>364</v>
      </c>
    </row>
    <row r="4" customFormat="false" ht="12.8" hidden="false" customHeight="false" outlineLevel="0" collapsed="false">
      <c r="G4" s="2" t="s">
        <v>2</v>
      </c>
      <c r="H4" s="4" t="s">
        <v>3</v>
      </c>
    </row>
    <row r="5" customFormat="false" ht="12.8" hidden="false" customHeight="false" outlineLevel="0" collapsed="false">
      <c r="G5" s="2" t="s">
        <v>4</v>
      </c>
      <c r="H5" s="5" t="s">
        <v>5</v>
      </c>
    </row>
    <row r="6" customFormat="false" ht="14.95" hidden="false" customHeight="true" outlineLevel="0" collapsed="false">
      <c r="G6" s="2" t="s">
        <v>6</v>
      </c>
      <c r="H6" s="6" t="n">
        <v>2</v>
      </c>
    </row>
    <row r="7" customFormat="false" ht="12.8" hidden="false" customHeight="false" outlineLevel="0" collapsed="false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G7" s="2" t="s">
        <v>12</v>
      </c>
      <c r="H7" s="8" t="n">
        <v>20</v>
      </c>
    </row>
    <row r="8" customFormat="false" ht="12.8" hidden="false" customHeight="false" outlineLevel="0" collapsed="false">
      <c r="A8" s="9"/>
      <c r="B8" s="10" t="s">
        <v>13</v>
      </c>
      <c r="C8" s="11" t="n">
        <f aca="false">H3*H10</f>
        <v>1705.704</v>
      </c>
      <c r="D8" s="12"/>
      <c r="E8" s="13"/>
      <c r="G8" s="2" t="s">
        <v>14</v>
      </c>
      <c r="H8" s="14" t="s">
        <v>15</v>
      </c>
    </row>
    <row r="9" customFormat="false" ht="14.95" hidden="false" customHeight="false" outlineLevel="0" collapsed="false">
      <c r="A9" s="2"/>
      <c r="B9" s="15" t="s">
        <v>16</v>
      </c>
      <c r="C9" s="16" t="n">
        <f aca="false">IF(H6=0,0,IF(H6=1,C8*0.03,C8*0.01))</f>
        <v>17.05704</v>
      </c>
      <c r="D9" s="17"/>
      <c r="E9" s="18" t="s">
        <v>17</v>
      </c>
      <c r="G9" s="2" t="s">
        <v>18</v>
      </c>
      <c r="H9" s="19" t="n">
        <v>0</v>
      </c>
    </row>
    <row r="10" customFormat="false" ht="12.8" hidden="false" customHeight="false" outlineLevel="0" collapsed="false">
      <c r="A10" s="9"/>
      <c r="B10" s="20" t="s">
        <v>19</v>
      </c>
      <c r="C10" s="21" t="n">
        <f aca="false">+VLOOKUP(H4,H42:K50,4,)</f>
        <v>0</v>
      </c>
      <c r="D10" s="22"/>
      <c r="E10" s="23" t="s">
        <v>20</v>
      </c>
      <c r="G10" s="2" t="s">
        <v>21</v>
      </c>
      <c r="H10" s="2" t="n">
        <v>4.686</v>
      </c>
    </row>
    <row r="11" customFormat="false" ht="28.45" hidden="false" customHeight="false" outlineLevel="0" collapsed="false">
      <c r="A11" s="2"/>
      <c r="B11" s="24" t="s">
        <v>22</v>
      </c>
      <c r="C11" s="25" t="n">
        <f aca="false">IF(H7=16,16*H10,IF(H7=20,20*H10,0))</f>
        <v>93.72</v>
      </c>
      <c r="D11" s="26"/>
      <c r="E11" s="27" t="s">
        <v>23</v>
      </c>
    </row>
    <row r="12" customFormat="false" ht="12.8" hidden="false" customHeight="false" outlineLevel="0" collapsed="false">
      <c r="A12" s="9"/>
      <c r="B12" s="10" t="s">
        <v>24</v>
      </c>
      <c r="C12" s="28" t="n">
        <f aca="false">C8*0.0833</f>
        <v>142.0851432</v>
      </c>
      <c r="D12" s="22"/>
      <c r="E12" s="13" t="s">
        <v>25</v>
      </c>
    </row>
    <row r="13" customFormat="false" ht="14.95" hidden="false" customHeight="false" outlineLevel="0" collapsed="false">
      <c r="A13" s="2"/>
      <c r="B13" s="15" t="s">
        <v>26</v>
      </c>
      <c r="C13" s="29" t="n">
        <f aca="false">IF(H5="Oui",150.78,144.19)</f>
        <v>144.19</v>
      </c>
      <c r="D13" s="26"/>
      <c r="E13" s="30" t="s">
        <v>27</v>
      </c>
      <c r="J13" s="31"/>
    </row>
    <row r="14" customFormat="false" ht="14.95" hidden="false" customHeight="false" outlineLevel="0" collapsed="false">
      <c r="A14" s="9"/>
      <c r="B14" s="10" t="s">
        <v>28</v>
      </c>
      <c r="C14" s="28" t="n">
        <f aca="false">22*55.05/12</f>
        <v>100.925</v>
      </c>
      <c r="D14" s="22"/>
      <c r="E14" s="18" t="s">
        <v>29</v>
      </c>
    </row>
    <row r="15" customFormat="false" ht="12.8" hidden="false" customHeight="false" outlineLevel="0" collapsed="false">
      <c r="A15" s="9"/>
      <c r="B15" s="10" t="s">
        <v>30</v>
      </c>
      <c r="C15" s="32" t="n">
        <f aca="false">VLOOKUP(H8,B42:E100,4,)</f>
        <v>0</v>
      </c>
      <c r="D15" s="22"/>
      <c r="E15" s="33" t="s">
        <v>31</v>
      </c>
    </row>
    <row r="16" customFormat="false" ht="12.8" hidden="false" customHeight="false" outlineLevel="0" collapsed="false">
      <c r="A16" s="2"/>
      <c r="B16" s="15" t="s">
        <v>32</v>
      </c>
      <c r="C16" s="34" t="n">
        <v>106.76</v>
      </c>
      <c r="D16" s="26"/>
      <c r="E16" s="2"/>
    </row>
    <row r="17" customFormat="false" ht="12.8" hidden="false" customHeight="false" outlineLevel="0" collapsed="false">
      <c r="A17" s="9"/>
      <c r="B17" s="10" t="s">
        <v>33</v>
      </c>
      <c r="C17" s="10"/>
      <c r="D17" s="35" t="n">
        <f aca="false">C8*0.1056</f>
        <v>180.1223424</v>
      </c>
      <c r="E17" s="33" t="s">
        <v>34</v>
      </c>
    </row>
    <row r="18" customFormat="false" ht="12.8" hidden="false" customHeight="false" outlineLevel="0" collapsed="false">
      <c r="A18" s="2"/>
      <c r="B18" s="15" t="s">
        <v>35</v>
      </c>
      <c r="C18" s="15"/>
      <c r="D18" s="36" t="n">
        <f aca="false">C16*0.2</f>
        <v>21.352</v>
      </c>
      <c r="E18" s="37" t="s">
        <v>36</v>
      </c>
    </row>
    <row r="19" customFormat="false" ht="35.2" hidden="false" customHeight="false" outlineLevel="0" collapsed="false">
      <c r="A19" s="9"/>
      <c r="B19" s="10" t="s">
        <v>37</v>
      </c>
      <c r="C19" s="10"/>
      <c r="D19" s="35" t="n">
        <f aca="false">(C8+C12+C13+C14+C16)*0.9825*0.024</f>
        <v>51.868080496656</v>
      </c>
      <c r="E19" s="18" t="s">
        <v>38</v>
      </c>
      <c r="G19" s="38" t="s">
        <v>39</v>
      </c>
      <c r="H19" s="38"/>
    </row>
    <row r="20" customFormat="false" ht="35.2" hidden="false" customHeight="true" outlineLevel="0" collapsed="false">
      <c r="A20" s="2"/>
      <c r="B20" s="15" t="s">
        <v>40</v>
      </c>
      <c r="C20" s="15"/>
      <c r="D20" s="36" t="n">
        <f aca="false">(C8+C12+C13+C14+C16)*0.9825*0.068</f>
        <v>146.959561407192</v>
      </c>
      <c r="E20" s="23" t="s">
        <v>41</v>
      </c>
      <c r="G20" s="39" t="s">
        <v>42</v>
      </c>
      <c r="H20" s="39"/>
    </row>
    <row r="21" customFormat="false" ht="35.2" hidden="false" customHeight="false" outlineLevel="0" collapsed="false">
      <c r="A21" s="9"/>
      <c r="B21" s="10" t="s">
        <v>43</v>
      </c>
      <c r="C21" s="10"/>
      <c r="D21" s="35" t="n">
        <f aca="false">(C8+C12+C13+C14+C16)*0.9825*0.005</f>
        <v>10.80585010347</v>
      </c>
      <c r="E21" s="18" t="s">
        <v>44</v>
      </c>
    </row>
    <row r="22" customFormat="false" ht="12.8" hidden="false" customHeight="false" outlineLevel="0" collapsed="false">
      <c r="A22" s="2"/>
      <c r="B22" s="15" t="s">
        <v>45</v>
      </c>
      <c r="C22" s="15"/>
      <c r="D22" s="36" t="n">
        <f aca="false">C8*0.01</f>
        <v>17.05704</v>
      </c>
      <c r="E22" s="37" t="s">
        <v>46</v>
      </c>
    </row>
    <row r="23" customFormat="false" ht="12.8" hidden="true" customHeight="false" outlineLevel="0" collapsed="false">
      <c r="A23" s="9"/>
      <c r="B23" s="40" t="s">
        <v>47</v>
      </c>
      <c r="C23" s="40"/>
      <c r="D23" s="41"/>
      <c r="E23" s="9"/>
    </row>
    <row r="24" customFormat="false" ht="12.8" hidden="true" customHeight="false" outlineLevel="0" collapsed="false">
      <c r="A24" s="2"/>
      <c r="B24" s="42"/>
      <c r="C24" s="42"/>
      <c r="D24" s="42"/>
      <c r="E24" s="2"/>
    </row>
    <row r="25" customFormat="false" ht="12.8" hidden="true" customHeight="false" outlineLevel="0" collapsed="false">
      <c r="A25" s="9"/>
      <c r="B25" s="40"/>
      <c r="C25" s="40"/>
      <c r="D25" s="40"/>
      <c r="E25" s="9"/>
    </row>
    <row r="26" customFormat="false" ht="12.8" hidden="true" customHeight="false" outlineLevel="0" collapsed="false">
      <c r="A26" s="2"/>
      <c r="B26" s="42"/>
      <c r="C26" s="42"/>
      <c r="D26" s="42"/>
      <c r="E26" s="2"/>
    </row>
    <row r="27" customFormat="false" ht="12.8" hidden="true" customHeight="false" outlineLevel="0" collapsed="false">
      <c r="A27" s="9"/>
      <c r="B27" s="40"/>
      <c r="C27" s="40"/>
      <c r="D27" s="40"/>
      <c r="E27" s="9"/>
    </row>
    <row r="28" customFormat="false" ht="12.8" hidden="true" customHeight="false" outlineLevel="0" collapsed="false">
      <c r="A28" s="2"/>
      <c r="B28" s="42"/>
      <c r="C28" s="42"/>
      <c r="D28" s="42"/>
      <c r="E28" s="2"/>
    </row>
    <row r="29" customFormat="false" ht="12.8" hidden="true" customHeight="false" outlineLevel="0" collapsed="false">
      <c r="A29" s="9"/>
      <c r="B29" s="40"/>
      <c r="C29" s="40"/>
      <c r="D29" s="40"/>
      <c r="E29" s="9"/>
    </row>
    <row r="30" customFormat="false" ht="12.8" hidden="true" customHeight="false" outlineLevel="0" collapsed="false">
      <c r="A30" s="2"/>
      <c r="B30" s="42"/>
      <c r="C30" s="42"/>
      <c r="D30" s="42"/>
      <c r="E30" s="2"/>
    </row>
    <row r="31" customFormat="false" ht="12.8" hidden="false" customHeight="false" outlineLevel="0" collapsed="false">
      <c r="A31" s="9"/>
      <c r="B31" s="40"/>
      <c r="C31" s="40"/>
      <c r="D31" s="40"/>
      <c r="E31" s="9"/>
    </row>
    <row r="32" customFormat="false" ht="12.8" hidden="false" customHeight="false" outlineLevel="0" collapsed="false">
      <c r="A32" s="2"/>
      <c r="B32" s="42"/>
      <c r="C32" s="43" t="n">
        <f aca="false">SUM(C8:C31)</f>
        <v>2310.4411832</v>
      </c>
      <c r="D32" s="43" t="n">
        <f aca="false">SUM(D8:D31)</f>
        <v>428.164874407318</v>
      </c>
      <c r="E32" s="2"/>
    </row>
    <row r="33" customFormat="false" ht="12.8" hidden="false" customHeight="false" outlineLevel="0" collapsed="false">
      <c r="B33" s="44"/>
      <c r="C33" s="44"/>
      <c r="D33" s="44"/>
    </row>
    <row r="34" customFormat="false" ht="12.8" hidden="false" customHeight="false" outlineLevel="0" collapsed="false">
      <c r="B34" s="45" t="s">
        <v>48</v>
      </c>
      <c r="C34" s="45"/>
      <c r="D34" s="45"/>
      <c r="E34" s="46" t="n">
        <f aca="false">C32-D32</f>
        <v>1882.27630879268</v>
      </c>
    </row>
    <row r="35" customFormat="false" ht="12.8" hidden="false" customHeight="false" outlineLevel="0" collapsed="false">
      <c r="B35" s="45" t="s">
        <v>49</v>
      </c>
      <c r="C35" s="45"/>
      <c r="D35" s="45"/>
      <c r="E35" s="47" t="n">
        <f aca="false">E34*(H9/100)</f>
        <v>0</v>
      </c>
    </row>
    <row r="36" customFormat="false" ht="12.8" hidden="false" customHeight="false" outlineLevel="0" collapsed="false">
      <c r="B36" s="45" t="s">
        <v>50</v>
      </c>
      <c r="C36" s="45"/>
      <c r="D36" s="45"/>
      <c r="E36" s="46" t="n">
        <f aca="false">E34-E35</f>
        <v>1882.27630879268</v>
      </c>
      <c r="G36" s="31"/>
    </row>
    <row r="40" customFormat="false" ht="12.8" hidden="true" customHeight="false" outlineLevel="0" collapsed="false"/>
    <row r="41" customFormat="false" ht="12.8" hidden="true" customHeight="false" outlineLevel="0" collapsed="false"/>
    <row r="42" customFormat="false" ht="12.8" hidden="true" customHeight="false" outlineLevel="0" collapsed="false">
      <c r="B42" s="48" t="s">
        <v>21</v>
      </c>
      <c r="C42" s="49" t="n">
        <v>55.05</v>
      </c>
      <c r="F42" s="50"/>
      <c r="H42" s="9" t="s">
        <v>51</v>
      </c>
      <c r="I42" s="9" t="s">
        <v>52</v>
      </c>
      <c r="J42" s="9" t="s">
        <v>53</v>
      </c>
      <c r="K42" s="9" t="s">
        <v>54</v>
      </c>
    </row>
    <row r="43" customFormat="false" ht="46.45" hidden="true" customHeight="false" outlineLevel="0" collapsed="false">
      <c r="B43" s="50" t="s">
        <v>55</v>
      </c>
      <c r="C43" s="51" t="s">
        <v>56</v>
      </c>
      <c r="D43" s="50" t="s">
        <v>57</v>
      </c>
      <c r="E43" s="50" t="s">
        <v>58</v>
      </c>
      <c r="F43" s="52"/>
      <c r="H43" s="53" t="s">
        <v>3</v>
      </c>
      <c r="I43" s="54" t="n">
        <v>0</v>
      </c>
      <c r="J43" s="54" t="n">
        <v>0</v>
      </c>
      <c r="K43" s="54" t="n">
        <v>0</v>
      </c>
    </row>
    <row r="44" customFormat="false" ht="12.8" hidden="true" customHeight="false" outlineLevel="0" collapsed="false">
      <c r="B44" s="50" t="s">
        <v>59</v>
      </c>
      <c r="C44" s="55" t="n">
        <v>0</v>
      </c>
      <c r="D44" s="54" t="n">
        <f aca="false">C44*valeur_pt_annuel</f>
        <v>0</v>
      </c>
      <c r="E44" s="54" t="n">
        <f aca="false">D44/12</f>
        <v>0</v>
      </c>
      <c r="F44" s="54"/>
      <c r="H44" s="53" t="s">
        <v>60</v>
      </c>
      <c r="I44" s="54" t="n">
        <v>2.29</v>
      </c>
      <c r="J44" s="54" t="n">
        <v>2.29</v>
      </c>
      <c r="K44" s="54" t="n">
        <v>2.29</v>
      </c>
    </row>
    <row r="45" customFormat="false" ht="12.8" hidden="true" customHeight="false" outlineLevel="0" collapsed="false">
      <c r="B45" s="56" t="s">
        <v>15</v>
      </c>
      <c r="C45" s="55" t="n">
        <v>0</v>
      </c>
      <c r="D45" s="54" t="n">
        <f aca="false">C45*valeur_pt_annuel</f>
        <v>0</v>
      </c>
      <c r="E45" s="54" t="n">
        <f aca="false">D45/12</f>
        <v>0</v>
      </c>
      <c r="F45" s="54"/>
      <c r="H45" s="53" t="s">
        <v>61</v>
      </c>
      <c r="I45" s="54" t="n">
        <f aca="false">10.67+(C8*0.03)</f>
        <v>61.84112</v>
      </c>
      <c r="J45" s="54" t="n">
        <v>73.79</v>
      </c>
      <c r="K45" s="54" t="n">
        <f aca="false">IF(I45&lt;J45,J45,I45)</f>
        <v>73.79</v>
      </c>
    </row>
    <row r="46" customFormat="false" ht="12.8" hidden="true" customHeight="false" outlineLevel="0" collapsed="false">
      <c r="B46" s="9" t="s">
        <v>62</v>
      </c>
      <c r="C46" s="55" t="n">
        <v>14</v>
      </c>
      <c r="D46" s="54" t="n">
        <f aca="false">C46*valeur_pt_annuel</f>
        <v>770.7</v>
      </c>
      <c r="E46" s="54" t="n">
        <f aca="false">D46/12</f>
        <v>64.225</v>
      </c>
      <c r="F46" s="54"/>
      <c r="H46" s="53" t="s">
        <v>63</v>
      </c>
      <c r="I46" s="54" t="n">
        <f aca="false">15.24+(C8*0.08)</f>
        <v>151.69632</v>
      </c>
      <c r="J46" s="54" t="n">
        <v>183.56</v>
      </c>
      <c r="K46" s="54" t="n">
        <f aca="false">IF(I46&lt;J46,J46,I46)</f>
        <v>183.56</v>
      </c>
    </row>
    <row r="47" customFormat="false" ht="12.8" hidden="true" customHeight="false" outlineLevel="0" collapsed="false">
      <c r="B47" s="9" t="s">
        <v>64</v>
      </c>
      <c r="C47" s="55" t="n">
        <f aca="false">14+28</f>
        <v>42</v>
      </c>
      <c r="D47" s="54" t="n">
        <f aca="false">C47*valeur_pt_annuel</f>
        <v>2312.1</v>
      </c>
      <c r="E47" s="54" t="n">
        <f aca="false">D47/12</f>
        <v>192.675</v>
      </c>
      <c r="F47" s="54"/>
      <c r="H47" s="57" t="s">
        <v>65</v>
      </c>
      <c r="I47" s="52" t="n">
        <f aca="false">I46+(4.57+C8*0.06)</f>
        <v>258.60856</v>
      </c>
      <c r="J47" s="52" t="n">
        <v>130.81</v>
      </c>
      <c r="K47" s="52" t="n">
        <f aca="false">IF(I47-K46&lt;J47,J47+K46,I47)</f>
        <v>314.37</v>
      </c>
    </row>
    <row r="48" customFormat="false" ht="12.8" hidden="true" customHeight="false" outlineLevel="0" collapsed="false">
      <c r="B48" s="9" t="s">
        <v>66</v>
      </c>
      <c r="C48" s="55" t="n">
        <f aca="false">14+28</f>
        <v>42</v>
      </c>
      <c r="D48" s="54" t="n">
        <f aca="false">C48*valeur_pt_annuel</f>
        <v>2312.1</v>
      </c>
      <c r="E48" s="54" t="n">
        <f aca="false">D48/12</f>
        <v>192.675</v>
      </c>
      <c r="F48" s="54"/>
      <c r="H48" s="57" t="s">
        <v>67</v>
      </c>
      <c r="I48" s="52" t="n">
        <f aca="false">I47++(4.57+C8*0.06)</f>
        <v>365.5208</v>
      </c>
      <c r="J48" s="52" t="n">
        <v>130.81</v>
      </c>
      <c r="K48" s="52" t="n">
        <f aca="false">IF(I48-K47&lt;J48,J48+K47,I48)</f>
        <v>445.18</v>
      </c>
    </row>
    <row r="49" customFormat="false" ht="12.8" hidden="true" customHeight="false" outlineLevel="0" collapsed="false">
      <c r="B49" s="9" t="s">
        <v>68</v>
      </c>
      <c r="C49" s="55" t="n">
        <f aca="false">14+28</f>
        <v>42</v>
      </c>
      <c r="D49" s="54" t="n">
        <f aca="false">C49*valeur_pt_annuel</f>
        <v>2312.1</v>
      </c>
      <c r="E49" s="54" t="n">
        <f aca="false">D49/12</f>
        <v>192.675</v>
      </c>
      <c r="F49" s="54"/>
      <c r="H49" s="58" t="s">
        <v>69</v>
      </c>
      <c r="I49" s="54" t="n">
        <f aca="false">I48++(4.57+C8*0.06)</f>
        <v>472.43304</v>
      </c>
      <c r="J49" s="54" t="n">
        <v>130.81</v>
      </c>
      <c r="K49" s="52" t="n">
        <f aca="false">IF(I49-K48&lt;J49,J49+K48,I49)</f>
        <v>575.99</v>
      </c>
    </row>
    <row r="50" customFormat="false" ht="12.8" hidden="true" customHeight="false" outlineLevel="0" collapsed="false">
      <c r="B50" s="9" t="s">
        <v>70</v>
      </c>
      <c r="C50" s="55" t="n">
        <v>45</v>
      </c>
      <c r="D50" s="54" t="n">
        <f aca="false">C50*valeur_pt_annuel</f>
        <v>2477.25</v>
      </c>
      <c r="E50" s="54" t="n">
        <f aca="false">D50/12</f>
        <v>206.4375</v>
      </c>
      <c r="F50" s="54"/>
      <c r="H50" s="53" t="s">
        <v>71</v>
      </c>
      <c r="I50" s="54" t="n">
        <f aca="false">I49++(4.57+C8*0.06)</f>
        <v>579.34528</v>
      </c>
      <c r="J50" s="54" t="n">
        <v>130.81</v>
      </c>
      <c r="K50" s="52" t="n">
        <f aca="false">IF(I50-K49&lt;J50,J50+K49,I50)</f>
        <v>706.8</v>
      </c>
    </row>
    <row r="51" customFormat="false" ht="12.8" hidden="true" customHeight="false" outlineLevel="0" collapsed="false">
      <c r="B51" s="9" t="s">
        <v>72</v>
      </c>
      <c r="C51" s="55" t="n">
        <v>0</v>
      </c>
      <c r="D51" s="54" t="n">
        <f aca="false">C51*valeur_pt_annuel</f>
        <v>0</v>
      </c>
      <c r="E51" s="54" t="n">
        <f aca="false">D51/12</f>
        <v>0</v>
      </c>
      <c r="F51" s="54"/>
    </row>
    <row r="52" customFormat="false" ht="12.8" hidden="true" customHeight="false" outlineLevel="0" collapsed="false">
      <c r="B52" s="9" t="s">
        <v>73</v>
      </c>
      <c r="C52" s="55" t="n">
        <v>60</v>
      </c>
      <c r="D52" s="54" t="n">
        <f aca="false">C52*valeur_pt_annuel</f>
        <v>3303</v>
      </c>
      <c r="E52" s="54" t="n">
        <f aca="false">D52/12</f>
        <v>275.25</v>
      </c>
      <c r="F52" s="54"/>
    </row>
    <row r="53" customFormat="false" ht="12.8" hidden="true" customHeight="false" outlineLevel="0" collapsed="false">
      <c r="B53" s="9" t="s">
        <v>74</v>
      </c>
      <c r="C53" s="55" t="n">
        <v>20</v>
      </c>
      <c r="D53" s="54" t="n">
        <f aca="false">C53*valeur_pt_annuel</f>
        <v>1101</v>
      </c>
      <c r="E53" s="54" t="n">
        <f aca="false">D53/12</f>
        <v>91.75</v>
      </c>
      <c r="F53" s="54"/>
    </row>
    <row r="54" customFormat="false" ht="12.8" hidden="true" customHeight="false" outlineLevel="0" collapsed="false">
      <c r="B54" s="9" t="s">
        <v>75</v>
      </c>
      <c r="C54" s="9" t="n">
        <v>0</v>
      </c>
      <c r="D54" s="54" t="n">
        <f aca="false">C54*valeur_pt_annuel</f>
        <v>0</v>
      </c>
      <c r="E54" s="54" t="n">
        <f aca="false">D54/12</f>
        <v>0</v>
      </c>
      <c r="F54" s="54"/>
    </row>
    <row r="55" customFormat="false" ht="12.8" hidden="true" customHeight="false" outlineLevel="0" collapsed="false">
      <c r="B55" s="9" t="s">
        <v>76</v>
      </c>
      <c r="C55" s="55" t="n">
        <v>20</v>
      </c>
      <c r="D55" s="54" t="n">
        <f aca="false">C55*valeur_pt_annuel</f>
        <v>1101</v>
      </c>
      <c r="E55" s="54" t="n">
        <f aca="false">D55/12</f>
        <v>91.75</v>
      </c>
      <c r="F55" s="54"/>
    </row>
    <row r="56" customFormat="false" ht="12.8" hidden="true" customHeight="false" outlineLevel="0" collapsed="false">
      <c r="B56" s="9" t="s">
        <v>77</v>
      </c>
      <c r="C56" s="55" t="n">
        <v>36.74</v>
      </c>
      <c r="D56" s="54" t="n">
        <f aca="false">C56*valeur_pt_annuel</f>
        <v>2022.537</v>
      </c>
      <c r="E56" s="54" t="n">
        <f aca="false">D56/12</f>
        <v>168.54475</v>
      </c>
      <c r="F56" s="54"/>
    </row>
    <row r="57" customFormat="false" ht="12.8" hidden="true" customHeight="false" outlineLevel="0" collapsed="false">
      <c r="B57" s="9" t="s">
        <v>78</v>
      </c>
      <c r="C57" s="55" t="n">
        <v>43.71</v>
      </c>
      <c r="D57" s="54" t="n">
        <f aca="false">C57*valeur_pt_annuel</f>
        <v>2406.2355</v>
      </c>
      <c r="E57" s="54" t="n">
        <f aca="false">D57/12</f>
        <v>200.519625</v>
      </c>
      <c r="F57" s="54"/>
    </row>
    <row r="58" customFormat="false" ht="12.8" hidden="true" customHeight="false" outlineLevel="0" collapsed="false">
      <c r="B58" s="9" t="s">
        <v>79</v>
      </c>
      <c r="C58" s="55" t="n">
        <v>54.87</v>
      </c>
      <c r="D58" s="54" t="n">
        <f aca="false">C58*valeur_pt_annuel</f>
        <v>3020.5935</v>
      </c>
      <c r="E58" s="54" t="n">
        <f aca="false">D58/12</f>
        <v>251.716125</v>
      </c>
      <c r="F58" s="54"/>
    </row>
    <row r="59" customFormat="false" ht="12.8" hidden="true" customHeight="false" outlineLevel="0" collapsed="false">
      <c r="B59" s="9" t="s">
        <v>80</v>
      </c>
      <c r="C59" s="55" t="n">
        <v>3</v>
      </c>
      <c r="D59" s="54" t="n">
        <f aca="false">C59*valeur_pt_annuel</f>
        <v>165.15</v>
      </c>
      <c r="E59" s="54" t="n">
        <f aca="false">D59/12</f>
        <v>13.7625</v>
      </c>
      <c r="F59" s="54"/>
    </row>
    <row r="60" customFormat="false" ht="12.8" hidden="true" customHeight="false" outlineLevel="0" collapsed="false">
      <c r="B60" s="56" t="s">
        <v>81</v>
      </c>
      <c r="C60" s="55" t="n">
        <v>0</v>
      </c>
      <c r="D60" s="54" t="n">
        <f aca="false">C60*valeur_pt_annuel</f>
        <v>0</v>
      </c>
      <c r="E60" s="54" t="n">
        <f aca="false">D60/12</f>
        <v>0</v>
      </c>
      <c r="F60" s="54"/>
    </row>
    <row r="61" customFormat="false" ht="23.95" hidden="true" customHeight="false" outlineLevel="0" collapsed="false">
      <c r="B61" s="56" t="s">
        <v>82</v>
      </c>
      <c r="C61" s="55" t="n">
        <v>45</v>
      </c>
      <c r="D61" s="54" t="n">
        <f aca="false">C61*valeur_pt_annuel</f>
        <v>2477.25</v>
      </c>
      <c r="E61" s="54" t="n">
        <f aca="false">D61/12</f>
        <v>206.4375</v>
      </c>
      <c r="F61" s="54"/>
    </row>
    <row r="62" customFormat="false" ht="23.95" hidden="true" customHeight="false" outlineLevel="0" collapsed="false">
      <c r="B62" s="56" t="s">
        <v>83</v>
      </c>
      <c r="C62" s="55" t="n">
        <v>0</v>
      </c>
      <c r="D62" s="54" t="n">
        <f aca="false">C62*valeur_pt_annuel</f>
        <v>0</v>
      </c>
      <c r="E62" s="54" t="n">
        <f aca="false">D62/12</f>
        <v>0</v>
      </c>
      <c r="F62" s="54"/>
    </row>
    <row r="63" customFormat="false" ht="12.8" hidden="true" customHeight="false" outlineLevel="0" collapsed="false">
      <c r="B63" s="56" t="s">
        <v>84</v>
      </c>
      <c r="C63" s="55" t="n">
        <v>0</v>
      </c>
      <c r="D63" s="54" t="n">
        <f aca="false">C63*valeur_pt_annuel</f>
        <v>0</v>
      </c>
      <c r="E63" s="54" t="n">
        <f aca="false">D63/12</f>
        <v>0</v>
      </c>
      <c r="F63" s="54"/>
    </row>
    <row r="64" customFormat="false" ht="12.8" hidden="true" customHeight="false" outlineLevel="0" collapsed="false">
      <c r="B64" s="56" t="s">
        <v>85</v>
      </c>
      <c r="C64" s="55" t="n">
        <v>0</v>
      </c>
      <c r="D64" s="54" t="n">
        <f aca="false">C64*valeur_pt_annuel</f>
        <v>0</v>
      </c>
      <c r="E64" s="54" t="n">
        <f aca="false">D64/12</f>
        <v>0</v>
      </c>
      <c r="F64" s="54"/>
    </row>
    <row r="65" customFormat="false" ht="23.95" hidden="true" customHeight="false" outlineLevel="0" collapsed="false">
      <c r="B65" s="56" t="s">
        <v>86</v>
      </c>
      <c r="C65" s="55" t="n">
        <v>0</v>
      </c>
      <c r="D65" s="54" t="n">
        <f aca="false">C65*valeur_pt_annuel</f>
        <v>0</v>
      </c>
      <c r="E65" s="54" t="n">
        <f aca="false">D65/12</f>
        <v>0</v>
      </c>
      <c r="F65" s="54"/>
    </row>
    <row r="66" customFormat="false" ht="12.8" hidden="true" customHeight="false" outlineLevel="0" collapsed="false">
      <c r="B66" s="56" t="s">
        <v>87</v>
      </c>
      <c r="C66" s="55" t="n">
        <v>0</v>
      </c>
      <c r="D66" s="54" t="n">
        <f aca="false">C66*valeur_pt_annuel</f>
        <v>0</v>
      </c>
      <c r="E66" s="54" t="n">
        <f aca="false">D66/12</f>
        <v>0</v>
      </c>
      <c r="F66" s="54"/>
    </row>
    <row r="67" customFormat="false" ht="23.95" hidden="true" customHeight="false" outlineLevel="0" collapsed="false">
      <c r="B67" s="56" t="s">
        <v>88</v>
      </c>
      <c r="C67" s="55" t="n">
        <v>5</v>
      </c>
      <c r="D67" s="54" t="n">
        <f aca="false">C67*valeur_pt_annuel</f>
        <v>275.25</v>
      </c>
      <c r="E67" s="54" t="n">
        <f aca="false">D67/12</f>
        <v>22.9375</v>
      </c>
      <c r="F67" s="54"/>
    </row>
    <row r="68" customFormat="false" ht="12.8" hidden="true" customHeight="false" outlineLevel="0" collapsed="false">
      <c r="B68" s="56" t="s">
        <v>89</v>
      </c>
      <c r="C68" s="55" t="n">
        <v>30</v>
      </c>
      <c r="D68" s="54" t="n">
        <f aca="false">C68*valeur_pt_annuel</f>
        <v>1651.5</v>
      </c>
      <c r="E68" s="54" t="n">
        <f aca="false">D68/12</f>
        <v>137.625</v>
      </c>
      <c r="F68" s="54"/>
    </row>
    <row r="69" customFormat="false" ht="12.8" hidden="true" customHeight="false" outlineLevel="0" collapsed="false">
      <c r="B69" s="56" t="s">
        <v>90</v>
      </c>
      <c r="C69" s="55" t="n">
        <v>0</v>
      </c>
      <c r="D69" s="54" t="n">
        <f aca="false">C69*valeur_pt_annuel</f>
        <v>0</v>
      </c>
      <c r="E69" s="54" t="n">
        <f aca="false">D69/12</f>
        <v>0</v>
      </c>
      <c r="F69" s="54"/>
    </row>
    <row r="70" customFormat="false" ht="12.8" hidden="true" customHeight="false" outlineLevel="0" collapsed="false">
      <c r="B70" s="56" t="s">
        <v>91</v>
      </c>
      <c r="C70" s="55" t="n">
        <v>16.22</v>
      </c>
      <c r="D70" s="54" t="n">
        <f aca="false">C70*valeur_pt_annuel</f>
        <v>892.911</v>
      </c>
      <c r="E70" s="54" t="n">
        <f aca="false">D70/12</f>
        <v>74.40925</v>
      </c>
      <c r="F70" s="54"/>
    </row>
    <row r="71" customFormat="false" ht="12.8" hidden="true" customHeight="false" outlineLevel="0" collapsed="false">
      <c r="B71" s="56" t="s">
        <v>92</v>
      </c>
      <c r="C71" s="55" t="n">
        <v>44</v>
      </c>
      <c r="D71" s="54" t="n">
        <f aca="false">C71*valeur_pt_annuel</f>
        <v>2422.2</v>
      </c>
      <c r="E71" s="54" t="n">
        <f aca="false">D71/12</f>
        <v>201.85</v>
      </c>
      <c r="F71" s="54"/>
    </row>
    <row r="72" customFormat="false" ht="12.8" hidden="true" customHeight="false" outlineLevel="0" collapsed="false">
      <c r="B72" s="56" t="s">
        <v>93</v>
      </c>
      <c r="C72" s="55" t="n">
        <v>30</v>
      </c>
      <c r="D72" s="54" t="n">
        <f aca="false">C72*valeur_pt_annuel</f>
        <v>1651.5</v>
      </c>
      <c r="E72" s="54" t="n">
        <f aca="false">D72/12</f>
        <v>137.625</v>
      </c>
      <c r="F72" s="54"/>
    </row>
    <row r="73" customFormat="false" ht="12.8" hidden="true" customHeight="false" outlineLevel="0" collapsed="false">
      <c r="B73" s="56" t="s">
        <v>94</v>
      </c>
      <c r="C73" s="55" t="n">
        <v>30</v>
      </c>
      <c r="D73" s="54" t="n">
        <f aca="false">C73*valeur_pt_annuel</f>
        <v>1651.5</v>
      </c>
      <c r="E73" s="54" t="n">
        <f aca="false">D73/12</f>
        <v>137.625</v>
      </c>
      <c r="F73" s="54"/>
    </row>
    <row r="74" customFormat="false" ht="12.8" hidden="true" customHeight="false" outlineLevel="0" collapsed="false">
      <c r="B74" s="56" t="s">
        <v>95</v>
      </c>
      <c r="C74" s="55" t="n">
        <v>30</v>
      </c>
      <c r="D74" s="54" t="n">
        <f aca="false">C74*valeur_pt_annuel</f>
        <v>1651.5</v>
      </c>
      <c r="E74" s="54" t="n">
        <f aca="false">D74/12</f>
        <v>137.625</v>
      </c>
      <c r="F74" s="54"/>
    </row>
    <row r="75" customFormat="false" ht="12.8" hidden="true" customHeight="false" outlineLevel="0" collapsed="false">
      <c r="B75" s="56" t="s">
        <v>96</v>
      </c>
      <c r="C75" s="55" t="n">
        <v>5</v>
      </c>
      <c r="D75" s="54" t="n">
        <f aca="false">C75*valeur_pt_annuel</f>
        <v>275.25</v>
      </c>
      <c r="E75" s="54" t="n">
        <f aca="false">D75/12</f>
        <v>22.9375</v>
      </c>
    </row>
    <row r="76" customFormat="false" ht="23.95" hidden="true" customHeight="false" outlineLevel="0" collapsed="false">
      <c r="B76" s="56" t="s">
        <v>97</v>
      </c>
      <c r="C76" s="55" t="n">
        <v>30</v>
      </c>
      <c r="D76" s="54" t="n">
        <f aca="false">C76*valeur_pt_annuel</f>
        <v>1651.5</v>
      </c>
      <c r="E76" s="54" t="n">
        <f aca="false">D76/12</f>
        <v>137.625</v>
      </c>
    </row>
    <row r="77" customFormat="false" ht="23.95" hidden="true" customHeight="false" outlineLevel="0" collapsed="false">
      <c r="B77" s="56" t="s">
        <v>98</v>
      </c>
      <c r="C77" s="55" t="n">
        <v>5</v>
      </c>
      <c r="D77" s="54" t="n">
        <f aca="false">C77*valeur_pt_annuel</f>
        <v>275.25</v>
      </c>
      <c r="E77" s="54" t="n">
        <f aca="false">D77/12</f>
        <v>22.9375</v>
      </c>
    </row>
    <row r="78" customFormat="false" ht="12.8" hidden="true" customHeight="false" outlineLevel="0" collapsed="false">
      <c r="B78" s="56" t="s">
        <v>99</v>
      </c>
      <c r="C78" s="55" t="n">
        <v>30</v>
      </c>
      <c r="D78" s="54" t="n">
        <f aca="false">C78*valeur_pt_annuel</f>
        <v>1651.5</v>
      </c>
      <c r="E78" s="54" t="n">
        <f aca="false">D78/12</f>
        <v>137.625</v>
      </c>
    </row>
    <row r="79" customFormat="false" ht="23.95" hidden="true" customHeight="false" outlineLevel="0" collapsed="false">
      <c r="B79" s="56" t="s">
        <v>100</v>
      </c>
      <c r="C79" s="55" t="n">
        <v>5</v>
      </c>
      <c r="D79" s="54" t="n">
        <f aca="false">C79*valeur_pt_annuel</f>
        <v>275.25</v>
      </c>
      <c r="E79" s="54" t="n">
        <f aca="false">D79/12</f>
        <v>22.9375</v>
      </c>
    </row>
    <row r="80" customFormat="false" ht="35.2" hidden="true" customHeight="false" outlineLevel="0" collapsed="false">
      <c r="B80" s="59" t="s">
        <v>101</v>
      </c>
      <c r="C80" s="55" t="s">
        <v>102</v>
      </c>
      <c r="D80" s="54" t="n">
        <v>2354.21</v>
      </c>
      <c r="E80" s="54" t="n">
        <f aca="false">D80/12</f>
        <v>196.184166666667</v>
      </c>
    </row>
    <row r="81" customFormat="false" ht="35.2" hidden="true" customHeight="false" outlineLevel="0" collapsed="false">
      <c r="B81" s="59" t="s">
        <v>103</v>
      </c>
      <c r="C81" s="55" t="s">
        <v>102</v>
      </c>
      <c r="D81" s="54" t="n">
        <v>1824</v>
      </c>
      <c r="E81" s="54" t="n">
        <f aca="false">D81/12</f>
        <v>152</v>
      </c>
    </row>
    <row r="82" customFormat="false" ht="35.2" hidden="true" customHeight="false" outlineLevel="0" collapsed="false">
      <c r="B82" s="59" t="s">
        <v>104</v>
      </c>
      <c r="C82" s="55" t="s">
        <v>102</v>
      </c>
      <c r="D82" s="54" t="n">
        <v>1824</v>
      </c>
      <c r="E82" s="54" t="n">
        <f aca="false">D82/12</f>
        <v>152</v>
      </c>
    </row>
    <row r="83" customFormat="false" ht="35.2" hidden="true" customHeight="false" outlineLevel="0" collapsed="false">
      <c r="B83" s="59" t="s">
        <v>105</v>
      </c>
      <c r="C83" s="60" t="s">
        <v>102</v>
      </c>
      <c r="D83" s="31" t="n">
        <v>1653.95</v>
      </c>
      <c r="E83" s="54" t="n">
        <f aca="false">D83/12</f>
        <v>137.829166666667</v>
      </c>
    </row>
    <row r="84" customFormat="false" ht="35.2" hidden="true" customHeight="false" outlineLevel="0" collapsed="false">
      <c r="B84" s="59" t="s">
        <v>106</v>
      </c>
      <c r="C84" s="55" t="s">
        <v>102</v>
      </c>
      <c r="D84" s="54" t="n">
        <v>2379.92</v>
      </c>
      <c r="E84" s="54" t="n">
        <f aca="false">D84/12</f>
        <v>198.326666666667</v>
      </c>
    </row>
    <row r="85" customFormat="false" ht="35.2" hidden="true" customHeight="false" outlineLevel="0" collapsed="false">
      <c r="B85" s="59" t="s">
        <v>107</v>
      </c>
      <c r="C85" s="55" t="s">
        <v>102</v>
      </c>
      <c r="D85" s="54" t="n">
        <v>1940.5</v>
      </c>
      <c r="E85" s="54" t="n">
        <f aca="false">D85/12</f>
        <v>161.708333333333</v>
      </c>
    </row>
    <row r="86" customFormat="false" ht="35.2" hidden="true" customHeight="false" outlineLevel="0" collapsed="false">
      <c r="B86" s="59" t="s">
        <v>108</v>
      </c>
      <c r="C86" s="55" t="s">
        <v>102</v>
      </c>
      <c r="D86" s="54" t="n">
        <v>1940.5</v>
      </c>
      <c r="E86" s="54" t="n">
        <f aca="false">D86/12</f>
        <v>161.708333333333</v>
      </c>
    </row>
    <row r="87" customFormat="false" ht="35.2" hidden="true" customHeight="false" outlineLevel="0" collapsed="false">
      <c r="B87" s="59" t="s">
        <v>109</v>
      </c>
      <c r="C87" s="60" t="s">
        <v>102</v>
      </c>
      <c r="D87" s="31" t="n">
        <v>1672.23</v>
      </c>
      <c r="E87" s="54" t="n">
        <f aca="false">D87/12</f>
        <v>139.3525</v>
      </c>
    </row>
    <row r="88" customFormat="false" ht="35.2" hidden="true" customHeight="false" outlineLevel="0" collapsed="false">
      <c r="B88" s="59" t="s">
        <v>110</v>
      </c>
      <c r="C88" s="55" t="s">
        <v>102</v>
      </c>
      <c r="D88" s="54" t="n">
        <v>2354.21</v>
      </c>
      <c r="E88" s="54" t="n">
        <f aca="false">D88/12</f>
        <v>196.184166666667</v>
      </c>
    </row>
    <row r="89" customFormat="false" ht="35.2" hidden="true" customHeight="false" outlineLevel="0" collapsed="false">
      <c r="B89" s="59" t="s">
        <v>111</v>
      </c>
      <c r="C89" s="55" t="s">
        <v>102</v>
      </c>
      <c r="D89" s="54" t="n">
        <v>1824</v>
      </c>
      <c r="E89" s="54" t="n">
        <f aca="false">D89/12</f>
        <v>152</v>
      </c>
    </row>
    <row r="90" customFormat="false" ht="35.2" hidden="true" customHeight="false" outlineLevel="0" collapsed="false">
      <c r="B90" s="59" t="s">
        <v>112</v>
      </c>
      <c r="C90" s="55" t="s">
        <v>102</v>
      </c>
      <c r="D90" s="54" t="n">
        <v>1824</v>
      </c>
      <c r="E90" s="54" t="n">
        <f aca="false">D90/12</f>
        <v>152</v>
      </c>
    </row>
    <row r="91" customFormat="false" ht="35.2" hidden="true" customHeight="false" outlineLevel="0" collapsed="false">
      <c r="B91" s="59" t="s">
        <v>113</v>
      </c>
      <c r="C91" s="60" t="s">
        <v>102</v>
      </c>
      <c r="D91" s="31" t="n">
        <v>1653.95</v>
      </c>
      <c r="E91" s="54" t="n">
        <f aca="false">D91/12</f>
        <v>137.829166666667</v>
      </c>
    </row>
    <row r="92" customFormat="false" ht="35.2" hidden="true" customHeight="false" outlineLevel="0" collapsed="false">
      <c r="B92" s="59" t="s">
        <v>114</v>
      </c>
      <c r="C92" s="55" t="s">
        <v>102</v>
      </c>
      <c r="D92" s="54" t="n">
        <v>2379.92</v>
      </c>
      <c r="E92" s="54" t="n">
        <f aca="false">D92/12</f>
        <v>198.326666666667</v>
      </c>
    </row>
    <row r="93" customFormat="false" ht="35.2" hidden="true" customHeight="false" outlineLevel="0" collapsed="false">
      <c r="B93" s="59" t="s">
        <v>115</v>
      </c>
      <c r="C93" s="55" t="s">
        <v>102</v>
      </c>
      <c r="D93" s="54" t="n">
        <v>1940.5</v>
      </c>
      <c r="E93" s="54" t="n">
        <f aca="false">D93/12</f>
        <v>161.708333333333</v>
      </c>
    </row>
    <row r="94" customFormat="false" ht="23.95" hidden="true" customHeight="false" outlineLevel="0" collapsed="false">
      <c r="B94" s="59" t="s">
        <v>116</v>
      </c>
      <c r="C94" s="55" t="s">
        <v>102</v>
      </c>
      <c r="D94" s="54" t="n">
        <v>1940.5</v>
      </c>
      <c r="E94" s="54" t="n">
        <f aca="false">D94/12</f>
        <v>161.708333333333</v>
      </c>
    </row>
    <row r="95" customFormat="false" ht="35.2" hidden="true" customHeight="false" outlineLevel="0" collapsed="false">
      <c r="B95" s="59" t="s">
        <v>117</v>
      </c>
      <c r="C95" s="60" t="s">
        <v>102</v>
      </c>
      <c r="D95" s="31" t="n">
        <v>1672.23</v>
      </c>
      <c r="E95" s="54" t="n">
        <f aca="false">D95/12</f>
        <v>139.3525</v>
      </c>
    </row>
    <row r="96" customFormat="false" ht="12.8" hidden="true" customHeight="false" outlineLevel="0" collapsed="false">
      <c r="B96" s="9" t="s">
        <v>118</v>
      </c>
      <c r="C96" s="9" t="n">
        <v>20.4</v>
      </c>
      <c r="D96" s="54" t="n">
        <f aca="false">C96*valeur_pt_annuel</f>
        <v>1123.02</v>
      </c>
      <c r="E96" s="54" t="n">
        <f aca="false">D96/12</f>
        <v>93.585</v>
      </c>
    </row>
    <row r="97" customFormat="false" ht="12.8" hidden="true" customHeight="false" outlineLevel="0" collapsed="false">
      <c r="B97" s="9" t="s">
        <v>119</v>
      </c>
      <c r="C97" s="9" t="n">
        <v>10.88</v>
      </c>
      <c r="D97" s="54" t="n">
        <f aca="false">C97*valeur_pt_annuel</f>
        <v>598.944</v>
      </c>
      <c r="E97" s="54" t="n">
        <f aca="false">D97/12</f>
        <v>49.912</v>
      </c>
    </row>
    <row r="98" customFormat="false" ht="12.8" hidden="true" customHeight="false" outlineLevel="0" collapsed="false">
      <c r="B98" s="9" t="s">
        <v>120</v>
      </c>
      <c r="C98" s="9" t="n">
        <v>21.63</v>
      </c>
      <c r="D98" s="54" t="n">
        <f aca="false">C98*valeur_pt_annuel</f>
        <v>1190.7315</v>
      </c>
      <c r="E98" s="54" t="n">
        <f aca="false">D98/12</f>
        <v>99.227625</v>
      </c>
    </row>
    <row r="99" customFormat="false" ht="12.8" hidden="true" customHeight="false" outlineLevel="0" collapsed="false">
      <c r="B99" s="9" t="s">
        <v>121</v>
      </c>
      <c r="C99" s="9" t="n">
        <v>11.53</v>
      </c>
      <c r="D99" s="54" t="n">
        <f aca="false">C99*valeur_pt_annuel</f>
        <v>634.7265</v>
      </c>
      <c r="E99" s="54" t="n">
        <f aca="false">D99/12</f>
        <v>52.893875</v>
      </c>
    </row>
    <row r="100" customFormat="false" ht="12.8" hidden="true" customHeight="false" outlineLevel="0" collapsed="false">
      <c r="B100" s="9" t="s">
        <v>122</v>
      </c>
      <c r="C100" s="9" t="n">
        <v>37</v>
      </c>
      <c r="D100" s="54" t="n">
        <f aca="false">C100*valeur_pt_annuel</f>
        <v>2036.85</v>
      </c>
      <c r="E100" s="54" t="n">
        <f aca="false">D100/12</f>
        <v>169.7375</v>
      </c>
    </row>
    <row r="101" customFormat="false" ht="12.8" hidden="true" customHeight="false" outlineLevel="0" collapsed="false"/>
    <row r="102" customFormat="false" ht="12.8" hidden="true" customHeight="false" outlineLevel="0" collapsed="false"/>
  </sheetData>
  <sheetProtection sheet="true" objects="true" scenarios="true"/>
  <mergeCells count="6">
    <mergeCell ref="G2:H2"/>
    <mergeCell ref="G19:H19"/>
    <mergeCell ref="G20:H20"/>
    <mergeCell ref="B34:D34"/>
    <mergeCell ref="B35:D35"/>
    <mergeCell ref="B36:D36"/>
  </mergeCells>
  <dataValidations count="5">
    <dataValidation allowBlank="false" operator="equal" prompt="Sélectionnez le nombre d'enfants à votre charge." showDropDown="false" showErrorMessage="true" showInputMessage="true" sqref="H4" type="list">
      <formula1>"0 enfant,1 enfant,2 enfants,3 enfants,4 enfants,5 enfants,6 enfants,7 enfants"</formula1>
      <formula2>0</formula2>
    </dataValidation>
    <dataValidation allowBlank="false" operator="equal" prompt="Précisez si vous travaillez en région Ile de France." showDropDown="false" showErrorMessage="true" showInputMessage="true" sqref="H5" type="list">
      <formula1>"Oui,Non"</formula1>
      <formula2>0</formula2>
    </dataValidation>
    <dataValidation allowBlank="false" operator="equal" prompt="Sélectionnez la zone de votre Résidence Administrative :&#10;Zone 1 : (3%) poste RIF, Marseile, Toulon,…&#10;Zone 2 : (1 %) poste Lyon, Nice, Nimes, Strasbourg,…" showDropDown="false" showErrorMessage="true" showInputMessage="true" sqref="H6" type="list">
      <formula1>"0,1,2"</formula1>
      <formula2>0</formula2>
    </dataValidation>
    <dataValidation allowBlank="false" operator="equal" prompt="Sélectionnez 16 si vous êtes affecté en équipe de renfort&#10;Sélectionnez 20 si vous êtes affecté en Ile de France ou dans les Alpes Maritimes&#10;O dans les autres cas" showDropDown="false" showErrorMessage="true" showInputMessage="true" sqref="H7" type="list">
      <formula1>"0,16,20"</formula1>
      <formula2>0</formula2>
    </dataValidation>
    <dataValidation allowBlank="false" operator="equal" showDropDown="false" showErrorMessage="true" showInputMessage="false" sqref="H8" type="list">
      <formula1>"DD/DRFIP Direction,DD/DRFIP BCR,DD/DRFIP BCR – Guadeloupe et Martinique,DD/DRFIP BCR – Guyane,DD/DRFIP BCR – Réunion,DD/DRFIP assistant  Geomètre ,DD/DRFIP SPF,DD/DRFIP SPF-Chef de contrôle,DD/DRFIP EDR,DD/DRFIP Contrôle de la redevance,DD/DRFIP CIS – CPS"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LibreOffice/5.4.0.3$Windows_x86 LibreOffice_project/7556cbc6811c9d992f4064ab9287069087d7f62c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2019-07-17T15:16:49Z</dcterms:created>
  <dc:creator/>
  <dc:description/>
  <dc:language>fr-FR</dc:language>
  <cp:lastModifiedBy/>
  <dcterms:modified xsi:type="dcterms:W3CDTF">2021-02-02T18:18:00Z</dcterms:modified>
  <cp:revision>5</cp:revision>
  <dc:subject/>
  <dc:title/>
</cp:coreProperties>
</file>